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A2B3BC51-74E9-4FBE-9EE9-F8B2C3DCEE01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" l="1"/>
  <c r="J11" i="2"/>
  <c r="K11" i="2"/>
  <c r="L11" i="2"/>
  <c r="M11" i="2"/>
  <c r="N11" i="2" s="1"/>
  <c r="I12" i="2"/>
  <c r="M12" i="2" s="1"/>
  <c r="N12" i="2" s="1"/>
  <c r="J12" i="2"/>
  <c r="K12" i="2"/>
  <c r="L12" i="2"/>
  <c r="F11" i="2"/>
  <c r="F12" i="2"/>
  <c r="K11" i="1"/>
  <c r="K12" i="1"/>
  <c r="K10" i="1" l="1"/>
  <c r="F10" i="2" l="1"/>
  <c r="K10" i="2" l="1"/>
  <c r="I10" i="2"/>
  <c r="M10" i="2" s="1"/>
  <c r="M13" i="2" s="1"/>
  <c r="L10" i="2"/>
  <c r="N10" i="2" l="1"/>
  <c r="N13" i="2" s="1"/>
  <c r="J10" i="2"/>
</calcChain>
</file>

<file path=xl/sharedStrings.xml><?xml version="1.0" encoding="utf-8"?>
<sst xmlns="http://schemas.openxmlformats.org/spreadsheetml/2006/main" count="45" uniqueCount="24">
  <si>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</si>
  <si>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</si>
  <si>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</si>
  <si>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</si>
  <si>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</si>
  <si>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</si>
  <si>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</si>
  <si>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</si>
  <si>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</si>
  <si>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</si>
  <si>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</si>
  <si>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</si>
  <si>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</si>
  <si>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</si>
  <si>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</si>
  <si>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</si>
  <si>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</si>
  <si>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</si>
  <si>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</si>
  <si>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unité</t>
  </si>
  <si>
    <t>Support sac poubelle SIMPLE roulant</t>
  </si>
  <si>
    <t>Support sac poubelle DOUBLE roulant</t>
  </si>
  <si>
    <t>Support sac poubelle mural</t>
  </si>
  <si>
    <t>LOT 21 : SUPPORT SAC POUBELLE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</si>
</sst>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0" xfId="0" applyNumberFormat="1" applyFont="1" applyFill="1" applyBorder="1" applyAlignment="1">
      <alignment horizontal="left" vertical="center" wrapText="1"/>
    </xf>
    <xf numFmtId="164" fontId="6" fillId="0" borderId="10" xfId="1" applyNumberFormat="1" applyFont="1" applyBorder="1" applyAlignment="1">
      <alignment vertical="center"/>
    </xf>
    <xf numFmtId="0" fontId="0" fillId="0" borderId="10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0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0" xfId="2" applyFont="1" applyBorder="1"/>
    <xf numFmtId="165" fontId="0" fillId="0" borderId="10" xfId="2" applyNumberFormat="1" applyFont="1" applyBorder="1"/>
    <xf numFmtId="0" fontId="2" fillId="6" borderId="0" xfId="0" applyFont="1" applyFill="1" applyAlignment="1">
      <alignment horizontal="right"/>
    </xf>
    <xf numFmtId="0" fontId="16" fillId="0" borderId="9" xfId="0" applyFont="1" applyBorder="1" applyAlignment="1">
      <alignment horizontal="center" vertical="center" wrapText="1"/>
    </xf>
    <xf numFmtId="44" fontId="0" fillId="0" borderId="10" xfId="0" applyNumberFormat="1" applyBorder="1"/>
    <xf numFmtId="0" fontId="0" fillId="6" borderId="0" xfId="0" applyFill="1"/>
    <xf numFmtId="0" fontId="16" fillId="0" borderId="9" xfId="0" applyFont="1" applyFill="1" applyBorder="1" applyAlignment="1">
      <alignment horizontal="center" vertical="center"/>
    </xf>
    <xf numFmtId="1" fontId="13" fillId="7" borderId="9" xfId="0" applyNumberFormat="1" applyFont="1" applyFill="1" applyBorder="1" applyAlignment="1">
      <alignment horizontal="center" vertical="center"/>
    </xf>
    <xf numFmtId="164" fontId="6" fillId="0" borderId="9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7"/>
  <sheetViews>
    <sheetView workbookViewId="0">
      <selection activeCell="G21" sqref="G21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1"/>
      <c r="B1" s="32"/>
      <c r="C1" s="32"/>
      <c r="D1" s="33"/>
      <c r="E1" s="43" t="s">
        <v>0</v>
      </c>
      <c r="F1" s="44"/>
      <c r="G1" s="44"/>
      <c r="H1" s="44"/>
      <c r="I1" s="44"/>
      <c r="J1" s="1"/>
      <c r="K1" s="3"/>
    </row>
    <row r="2" spans="1:11" s="4" customFormat="1" ht="15" customHeight="1" x14ac:dyDescent="0.2">
      <c r="A2" s="34"/>
      <c r="B2" s="35"/>
      <c r="C2" s="35"/>
      <c r="D2" s="36"/>
      <c r="E2" s="45"/>
      <c r="F2" s="46"/>
      <c r="G2" s="46"/>
      <c r="H2" s="46"/>
      <c r="I2" s="46"/>
      <c r="J2" s="5"/>
      <c r="K2" s="7"/>
    </row>
    <row r="3" spans="1:11" s="4" customFormat="1" ht="14.25" customHeight="1" x14ac:dyDescent="0.2">
      <c r="A3" s="34"/>
      <c r="B3" s="35"/>
      <c r="C3" s="35"/>
      <c r="D3" s="36"/>
      <c r="E3" s="45"/>
      <c r="F3" s="46"/>
      <c r="G3" s="46"/>
      <c r="H3" s="46"/>
      <c r="I3" s="46"/>
      <c r="J3" s="5"/>
      <c r="K3" s="7"/>
    </row>
    <row r="4" spans="1:11" s="4" customFormat="1" ht="14.25" customHeight="1" x14ac:dyDescent="0.2">
      <c r="A4" s="37"/>
      <c r="B4" s="38"/>
      <c r="C4" s="38"/>
      <c r="D4" s="39"/>
      <c r="E4" s="47"/>
      <c r="F4" s="48"/>
      <c r="G4" s="48"/>
      <c r="H4" s="48"/>
      <c r="I4" s="48"/>
      <c r="J4" s="8"/>
      <c r="K4" s="10"/>
    </row>
    <row r="6" spans="1:11" ht="18.75" x14ac:dyDescent="0.3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15.75" x14ac:dyDescent="0.25">
      <c r="A7" s="41" t="s">
        <v>23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2" t="s">
        <v>5</v>
      </c>
      <c r="E9" s="42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49">
        <v>21</v>
      </c>
      <c r="B10" s="29">
        <v>1</v>
      </c>
      <c r="C10" s="28">
        <v>3020</v>
      </c>
      <c r="D10" s="51" t="s">
        <v>20</v>
      </c>
      <c r="E10" s="52"/>
      <c r="F10" s="13"/>
      <c r="G10" s="25" t="s">
        <v>19</v>
      </c>
      <c r="H10" s="22">
        <v>0</v>
      </c>
      <c r="I10" s="15"/>
      <c r="J10" s="22">
        <v>0</v>
      </c>
      <c r="K10" s="22">
        <f>J10*1.2</f>
        <v>0</v>
      </c>
    </row>
    <row r="11" spans="1:11" ht="24" customHeight="1" x14ac:dyDescent="0.25">
      <c r="A11" s="50"/>
      <c r="B11" s="29">
        <v>2</v>
      </c>
      <c r="C11" s="28">
        <v>3017</v>
      </c>
      <c r="D11" s="51" t="s">
        <v>21</v>
      </c>
      <c r="E11" s="52"/>
      <c r="F11" s="13"/>
      <c r="G11" s="25" t="s">
        <v>19</v>
      </c>
      <c r="H11" s="22">
        <v>0</v>
      </c>
      <c r="I11" s="15"/>
      <c r="J11" s="22">
        <v>0</v>
      </c>
      <c r="K11" s="22">
        <f t="shared" ref="K11:K12" si="0">J11*1.2</f>
        <v>0</v>
      </c>
    </row>
    <row r="12" spans="1:11" ht="24" customHeight="1" x14ac:dyDescent="0.25">
      <c r="A12" s="50"/>
      <c r="B12" s="29">
        <v>3</v>
      </c>
      <c r="C12" s="28">
        <v>3028</v>
      </c>
      <c r="D12" s="51" t="s">
        <v>22</v>
      </c>
      <c r="E12" s="52"/>
      <c r="F12" s="13"/>
      <c r="G12" s="25" t="s">
        <v>19</v>
      </c>
      <c r="H12" s="22">
        <v>0</v>
      </c>
      <c r="I12" s="15"/>
      <c r="J12" s="22">
        <v>0</v>
      </c>
      <c r="K12" s="22">
        <f t="shared" si="0"/>
        <v>0</v>
      </c>
    </row>
    <row r="13" spans="1:11" x14ac:dyDescent="0.25">
      <c r="A13" s="16" t="s">
        <v>17</v>
      </c>
    </row>
    <row r="14" spans="1:11" ht="15" customHeight="1" x14ac:dyDescent="0.25">
      <c r="B14" s="53" t="s">
        <v>16</v>
      </c>
      <c r="C14" s="53"/>
      <c r="D14" s="53"/>
      <c r="E14" s="54"/>
      <c r="F14" s="54"/>
    </row>
    <row r="15" spans="1:11" x14ac:dyDescent="0.25">
      <c r="B15" s="53"/>
      <c r="C15" s="53"/>
      <c r="D15" s="53"/>
      <c r="E15" s="54"/>
      <c r="F15" s="54"/>
    </row>
    <row r="16" spans="1:11" x14ac:dyDescent="0.25">
      <c r="B16" s="55"/>
      <c r="C16" s="55"/>
      <c r="D16" s="55"/>
      <c r="E16" s="56"/>
      <c r="F16" s="56"/>
    </row>
    <row r="17" spans="2:6" x14ac:dyDescent="0.25">
      <c r="B17" s="55"/>
      <c r="C17" s="55"/>
      <c r="D17" s="55"/>
      <c r="E17" s="56"/>
      <c r="F17" s="56"/>
    </row>
  </sheetData>
  <mergeCells count="13">
    <mergeCell ref="A10:A12"/>
    <mergeCell ref="D12:E12"/>
    <mergeCell ref="B14:D15"/>
    <mergeCell ref="E14:F15"/>
    <mergeCell ref="B16:D17"/>
    <mergeCell ref="E16:F17"/>
    <mergeCell ref="D10:E10"/>
    <mergeCell ref="D11:E11"/>
    <mergeCell ref="A1:D4"/>
    <mergeCell ref="A6:K6"/>
    <mergeCell ref="A7:K7"/>
    <mergeCell ref="D9:E9"/>
    <mergeCell ref="E1:I4"/>
  </mergeCells>
  <pageMargins left="0.17" right="0.17" top="0.42" bottom="0.37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4"/>
  <sheetViews>
    <sheetView tabSelected="1" topLeftCell="A4" workbookViewId="0">
      <selection activeCell="G32" sqref="G32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1"/>
      <c r="B1" s="32"/>
      <c r="C1" s="32"/>
      <c r="D1" s="33"/>
      <c r="E1" s="43" t="s">
        <v>0</v>
      </c>
      <c r="F1" s="44"/>
      <c r="G1" s="44"/>
      <c r="H1" s="44"/>
      <c r="I1" s="44"/>
      <c r="J1" s="44"/>
      <c r="K1" s="57"/>
      <c r="L1" s="1"/>
      <c r="M1" s="2"/>
      <c r="N1" s="3"/>
    </row>
    <row r="2" spans="1:14" s="4" customFormat="1" ht="15" customHeight="1" x14ac:dyDescent="0.2">
      <c r="A2" s="34"/>
      <c r="B2" s="35"/>
      <c r="C2" s="35"/>
      <c r="D2" s="36"/>
      <c r="E2" s="45"/>
      <c r="F2" s="46"/>
      <c r="G2" s="46"/>
      <c r="H2" s="46"/>
      <c r="I2" s="46"/>
      <c r="J2" s="46"/>
      <c r="K2" s="58"/>
      <c r="L2" s="5"/>
      <c r="M2" s="6"/>
      <c r="N2" s="7"/>
    </row>
    <row r="3" spans="1:14" s="4" customFormat="1" ht="14.25" customHeight="1" x14ac:dyDescent="0.2">
      <c r="A3" s="34"/>
      <c r="B3" s="35"/>
      <c r="C3" s="35"/>
      <c r="D3" s="36"/>
      <c r="E3" s="45"/>
      <c r="F3" s="46"/>
      <c r="G3" s="46"/>
      <c r="H3" s="46"/>
      <c r="I3" s="46"/>
      <c r="J3" s="46"/>
      <c r="K3" s="58"/>
      <c r="L3" s="5"/>
      <c r="M3" s="6"/>
      <c r="N3" s="7"/>
    </row>
    <row r="4" spans="1:14" s="4" customFormat="1" ht="14.25" customHeight="1" x14ac:dyDescent="0.2">
      <c r="A4" s="37"/>
      <c r="B4" s="38"/>
      <c r="C4" s="38"/>
      <c r="D4" s="39"/>
      <c r="E4" s="47"/>
      <c r="F4" s="48"/>
      <c r="G4" s="48"/>
      <c r="H4" s="48"/>
      <c r="I4" s="48"/>
      <c r="J4" s="48"/>
      <c r="K4" s="59"/>
      <c r="L4" s="8"/>
      <c r="M4" s="9"/>
      <c r="N4" s="10"/>
    </row>
    <row r="6" spans="1:14" ht="18.75" x14ac:dyDescent="0.3">
      <c r="A6" s="40" t="s">
        <v>18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ht="15.75" x14ac:dyDescent="0.25">
      <c r="A7" s="41" t="s">
        <v>23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2" t="s">
        <v>5</v>
      </c>
      <c r="E9" s="42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49">
        <v>21</v>
      </c>
      <c r="B10" s="20">
        <v>1</v>
      </c>
      <c r="C10" s="28">
        <v>3020</v>
      </c>
      <c r="D10" s="51" t="s">
        <v>20</v>
      </c>
      <c r="E10" s="52"/>
      <c r="F10" s="13">
        <f>BPU!F10</f>
        <v>0</v>
      </c>
      <c r="G10" s="14">
        <v>18</v>
      </c>
      <c r="H10" s="25" t="s">
        <v>19</v>
      </c>
      <c r="I10" s="23">
        <f>BPU!H10</f>
        <v>0</v>
      </c>
      <c r="J10" s="15">
        <f>BPU!I10</f>
        <v>0</v>
      </c>
      <c r="K10" s="26">
        <f>BPU!J10</f>
        <v>0</v>
      </c>
      <c r="L10" s="26">
        <f>BPU!K10</f>
        <v>0</v>
      </c>
      <c r="M10" s="22">
        <f>G10*I10</f>
        <v>0</v>
      </c>
      <c r="N10" s="22">
        <f>M10*1.2</f>
        <v>0</v>
      </c>
    </row>
    <row r="11" spans="1:14" ht="16.5" x14ac:dyDescent="0.25">
      <c r="A11" s="50"/>
      <c r="B11" s="20">
        <v>2</v>
      </c>
      <c r="C11" s="28">
        <v>3017</v>
      </c>
      <c r="D11" s="51" t="s">
        <v>21</v>
      </c>
      <c r="E11" s="52"/>
      <c r="F11" s="13">
        <f>BPU!F11</f>
        <v>0</v>
      </c>
      <c r="G11" s="30">
        <v>12</v>
      </c>
      <c r="H11" s="25" t="s">
        <v>19</v>
      </c>
      <c r="I11" s="23">
        <f>BPU!H11</f>
        <v>0</v>
      </c>
      <c r="J11" s="15">
        <f>BPU!I11</f>
        <v>0</v>
      </c>
      <c r="K11" s="26">
        <f>BPU!J11</f>
        <v>0</v>
      </c>
      <c r="L11" s="26">
        <f>BPU!K11</f>
        <v>0</v>
      </c>
      <c r="M11" s="22">
        <f t="shared" ref="M11:M12" si="0">G11*I11</f>
        <v>0</v>
      </c>
      <c r="N11" s="22">
        <f t="shared" ref="N11:N12" si="1">M11*1.2</f>
        <v>0</v>
      </c>
    </row>
    <row r="12" spans="1:14" ht="16.5" x14ac:dyDescent="0.25">
      <c r="A12" s="50"/>
      <c r="B12" s="20">
        <v>3</v>
      </c>
      <c r="C12" s="28">
        <v>3028</v>
      </c>
      <c r="D12" s="51" t="s">
        <v>22</v>
      </c>
      <c r="E12" s="52"/>
      <c r="F12" s="13">
        <f>BPU!F12</f>
        <v>0</v>
      </c>
      <c r="G12" s="30">
        <v>11</v>
      </c>
      <c r="H12" s="25" t="s">
        <v>19</v>
      </c>
      <c r="I12" s="23">
        <f>BPU!H12</f>
        <v>0</v>
      </c>
      <c r="J12" s="15">
        <f>BPU!I12</f>
        <v>0</v>
      </c>
      <c r="K12" s="26">
        <f>BPU!J12</f>
        <v>0</v>
      </c>
      <c r="L12" s="26">
        <f>BPU!K12</f>
        <v>0</v>
      </c>
      <c r="M12" s="22">
        <f t="shared" si="0"/>
        <v>0</v>
      </c>
      <c r="N12" s="22">
        <f t="shared" si="1"/>
        <v>0</v>
      </c>
    </row>
    <row r="13" spans="1:14" ht="21" customHeight="1" x14ac:dyDescent="0.25">
      <c r="A13" s="27"/>
      <c r="B13" s="27"/>
      <c r="C13" s="27"/>
      <c r="D13" s="27"/>
      <c r="E13" s="27"/>
      <c r="F13" s="27"/>
      <c r="G13" s="21"/>
      <c r="H13" s="21"/>
      <c r="I13" s="21"/>
      <c r="J13" s="21"/>
      <c r="K13" s="21"/>
      <c r="L13" s="24" t="s">
        <v>15</v>
      </c>
      <c r="M13" s="22">
        <f>SUM(M10:M10)</f>
        <v>0</v>
      </c>
      <c r="N13" s="22">
        <f>SUM(N10:N10)</f>
        <v>0</v>
      </c>
    </row>
    <row r="14" spans="1:14" x14ac:dyDescent="0.25">
      <c r="A14" s="16" t="s">
        <v>17</v>
      </c>
    </row>
  </sheetData>
  <mergeCells count="9">
    <mergeCell ref="A10:A12"/>
    <mergeCell ref="D11:E11"/>
    <mergeCell ref="D10:E10"/>
    <mergeCell ref="A1:D4"/>
    <mergeCell ref="E1:K4"/>
    <mergeCell ref="A6:N6"/>
    <mergeCell ref="A7:N7"/>
    <mergeCell ref="D9:E9"/>
    <mergeCell ref="D12:E12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2026-02-09T08:20:11Z</dcterms:modified>
</cp:coreProperties>
</file>